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2" yWindow="180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49" i="4"/>
  <c r="N49" i="4"/>
  <c r="X11" i="4" l="1"/>
  <c r="X49" i="4" s="1"/>
</calcChain>
</file>

<file path=xl/sharedStrings.xml><?xml version="1.0" encoding="utf-8"?>
<sst xmlns="http://schemas.openxmlformats.org/spreadsheetml/2006/main" count="389" uniqueCount="91">
  <si>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</si>
  <si>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</si>
  <si>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</si>
  <si>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</si>
  <si>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</si>
  <si>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</si>
  <si>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</si>
  <si>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</si>
  <si>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</si>
  <si>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</si>
  <si>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</si>
  <si>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</si>
  <si>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</si>
  <si>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</si>
  <si>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</si>
  <si>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</si>
  <si>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</si>
  <si>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</si>
  <si>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</si>
  <si>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</si>
  <si>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</si>
  <si>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</si>
  <si>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</si>
  <si>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</si>
  <si>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</si>
  <si>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</si>
  <si>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</si>
  <si>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</si>
  <si>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</si>
  <si>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</si>
  <si>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</si>
  <si>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</si>
  <si>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</si>
  <si>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</si>
  <si>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</si>
  <si>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</si>
  <si>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</si>
  <si>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</si>
  <si>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</si>
  <si>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</si>
  <si>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43.99</t>
  </si>
  <si>
    <t>окончание</t>
  </si>
  <si>
    <t>на СМР</t>
  </si>
  <si>
    <t>Капитальный ремонт кабельных линий (замена кабельных муфт). Демонтаж муфты соединительной напряжением до 10 кВ</t>
  </si>
  <si>
    <t>Приложение 1.2 Техническое задание</t>
  </si>
  <si>
    <t>ООО «Самарские коммунальные системы»</t>
  </si>
  <si>
    <t xml:space="preserve">г. Самара </t>
  </si>
  <si>
    <t>шт</t>
  </si>
  <si>
    <t>с даты подписания договора</t>
  </si>
  <si>
    <t>по 31.12.2023г.</t>
  </si>
  <si>
    <t>Капитальный ремонт кабельных линий (замена кабельных муфт). Демонтаж муфты соединительной напряжением до 1 кВ</t>
  </si>
  <si>
    <t>Капитальный ремонт кабельных линий (замена кабельных муфт). Демонтаж муфты концевой напряжением до 10 кВ</t>
  </si>
  <si>
    <t>Капитальный ремонт кабельных линий (замена кабельных муфт). Демонтаж муфты концевой напряжением до 1 кВ</t>
  </si>
  <si>
    <t>Капитальный ремонт кабельных линий (замена кабельных муфт). Монтаж муфты кабельной соединительной напряжением 10 кВ СТп(тк) 3х(150-240) с болтовыми соединителями</t>
  </si>
  <si>
    <t>Капитальный ремонт кабельных линий (замена кабельных муфт). Монтаж муфты кабельной соединительной напряжением 10 кВ СТп(тк) 3х(70-120) с болтовыми соединителями</t>
  </si>
  <si>
    <t>Капитальный ремонт кабельных линий (замена кабельных муфт). Монтаж муфты кабельной концевой напряжением 10 кВ 3КВТп-10 (150-240) с наконечниками (непаяный комплект заземления).</t>
  </si>
  <si>
    <t>Капитальный ремонт кабельных линий (замена кабельных муфт). Монтаж муфты кабельной концевой напряжением 10 кВ 3КВТп-10 (70-120) с наконечниками (непаяный комплект заземления)</t>
  </si>
  <si>
    <t>Капитальный ремонт кабельных линий (замена кабельных муфт). Монтаж муфты кабельной концевой напряжением 10 кВ КВТп-10 (70-120) б/н ППД</t>
  </si>
  <si>
    <t>Капитальный ремонт кабельных линий (замена кабельных муфт). Монтаж наконечника болтового 2НБ- 70/120.</t>
  </si>
  <si>
    <t>Капитальный ремонт кабельных линий (замена кабельных муфт). Монтаж муфты кабельной соединительной напряжением 10 кВ 4СТп(тк) 1х(70-120) с болтовыми соединителями</t>
  </si>
  <si>
    <t>Капитальный ремонт кабельных линий (замена кабельных муфт). Монтаж муфты кабельной соединительной напряжением 4ПСТ(б)нг-LS-1х(70-120)</t>
  </si>
  <si>
    <t>Капитальный ремонт кабельных линий (замена кабельных муфт). Монтаж муфты кабельной соединительной напряжением 1 кВ 4КНТп-1х(70-120) с болтовыми наконечниками</t>
  </si>
  <si>
    <t>Капитальный ремонт кабельных линий (замена кабельных муфт). Монтаж муфты кабельной соединительной напряжением 1 кВ 4КНТп-1х(70-120) без наконечников</t>
  </si>
  <si>
    <t>Капитальный ремонт кабельных линий (замена кабельных муфт). Демонтаж кабеля АСБ 3х70 (алюминиевые жилы)</t>
  </si>
  <si>
    <t>м</t>
  </si>
  <si>
    <t>Капитальный ремонт кабельных линий (замена кабельных муфт). Демонтаж кабеля АСБ 3х95 (алюминиевые жилы)</t>
  </si>
  <si>
    <t>Капитальный ремонт кабельных линий (замена кабельных муфт). Демонтаж кабеля АСБ 3х120 (алюминиевые жилы)</t>
  </si>
  <si>
    <t>Капитальный ремонт кабельных линий (замена кабельных муфт). Демонтаж кабеля АСБ 3х185 (алюминиевые жилы)</t>
  </si>
  <si>
    <t>Капитальный ремонт кабельных линий (замена кабельных муфт). Демонтаж кабеля АСБ 3х240 (алюминиевые жилы)</t>
  </si>
  <si>
    <t>Капитальный ремонт кабельных линий (замена кабельных муфт). Демонтаж кабеля АСБ 4х70 (алюминиевые жилы)</t>
  </si>
  <si>
    <t>Капитальный ремонт кабельных линий (замена кабельных муфт). Демонтаж кабеля АСБ 4х95 (алюминиевые жилы)</t>
  </si>
  <si>
    <t>Капитальный ремонт кабельных линий (замена кабельных муфт). Демонтаж кабеля АСБ 4х120 (алюминиевые жилы)</t>
  </si>
  <si>
    <t>Капитальный ремонт кабельных линий (замена кабельных муфт). Демонтаж кабеля АСБ 4х185 (алюминиевые жилы)</t>
  </si>
  <si>
    <t>Капитальный ремонт кабельных линий (замена кабельных муфт). Демонтаж кабеля АСБ 4х240 (алюминиевые жилы)</t>
  </si>
  <si>
    <t>Капитальный ремонт кабельных линий (замена кабельных муфт). Капитальный ремонт кабельных линий (замена кабельных муфт)</t>
  </si>
  <si>
    <t>Капитальный ремонт кабельных линий (замена кабельных муфт). Монтаж кабеля АСБ 3х95 (алюминиевые жилы)</t>
  </si>
  <si>
    <t>Капитальный ремонт кабельных линий (замена кабельных муфт). Монтаж кабеля АСБл 3х120 (алюминиевые жилы)</t>
  </si>
  <si>
    <t>Капитальный ремонт кабельных линий (замена кабельных муфт). Монтаж кабеля АСБ 3х185 (алюминиевые жилы)</t>
  </si>
  <si>
    <t>Капитальный ремонт кабельных линий (замена кабельных муфт). Монтаж кабеля АСБ 3х240 (алюминиевые жилы)</t>
  </si>
  <si>
    <t>Капитальный ремонт кабельных линий (замена кабельных муфт). Монтаж кабеля АСБ 4х70 (алюминиевые жилы)</t>
  </si>
  <si>
    <t>Капитальный ремонт кабельных линий (замена кабельных муфт). Монтаж кабеля АСБ 4х95 (алюминиевые жилы)</t>
  </si>
  <si>
    <t>Капитальный ремонт кабельных линий (замена кабельных муфт). Монтаж кабеля АСБ 4х120 (алюминиевые жилы)</t>
  </si>
  <si>
    <t>Капитальный ремонт кабельных линий (замена кабельных муфт). Монтаж кабеля АСБ 4х185 (алюминиевые жилы)</t>
  </si>
  <si>
    <t>Капитальный ремонт кабельных линий (замена кабельных муфт). Монтаж кабеля АСБ 4х240 (алюминиевые жилы)</t>
  </si>
  <si>
    <t>Капитальный ремонт кабельных линий (замена кабельных муфт). Монтаж соединителя болтового 4СБЕ- 70/120</t>
  </si>
  <si>
    <t>Капитальный ремонт кабельных линий (замена кабельных муфт). Монтаж муфты кабельной соединительной напряжением 1 кВ 4СТП-1-(150-240)-Б-(КВТ)</t>
  </si>
  <si>
    <t>Капитальный ремонт кабельных линий (замена кабельных муфт). Монтаж муфты кабельной концевой напряжением 1 кВ 4КНТп-1 (150-240) с болтовыми наконечниками</t>
  </si>
  <si>
    <t>Капитальный ремонт кабельных линий (замена кабельных муфт). Монтаж муфты кабельной концевой напряжением 1 кВ 4КВнТП-1 (150-240)</t>
  </si>
  <si>
    <t xml:space="preserve">ИТОГО, начальная максимальная цена едничных расценок: </t>
  </si>
  <si>
    <t>Ориентировочная сумма договора</t>
  </si>
  <si>
    <t>833 333,33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</si>
</sst>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&quot;₽&quot;"/>
    <numFmt numFmtId="165" formatCode="_-* #,##0.00_р_._-;\-* #,##0.00_р_._-;_-* \-??_р_._-;_-@_-"/>
    <numFmt numFmtId="166" formatCode="#,##0.00_ ;\-#,##0.00\ 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4" fillId="0" borderId="0"/>
    <xf numFmtId="0" fontId="25" fillId="0" borderId="0"/>
    <xf numFmtId="0" fontId="25" fillId="0" borderId="0"/>
    <xf numFmtId="0" fontId="19" fillId="0" borderId="0"/>
    <xf numFmtId="165" fontId="24" fillId="0" borderId="0" applyBorder="0" applyProtection="0"/>
    <xf numFmtId="0" fontId="26" fillId="0" borderId="0"/>
    <xf numFmtId="0" fontId="27" fillId="0" borderId="0"/>
    <xf numFmtId="43" fontId="28" fillId="0" borderId="0" applyFont="0" applyFill="0" applyBorder="0" applyAlignment="0" applyProtection="0"/>
  </cellStyleXfs>
  <cellXfs count="7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3" fillId="0" borderId="1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23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166" fontId="30" fillId="4" borderId="1" xfId="11" applyNumberFormat="1" applyFont="1" applyFill="1" applyBorder="1" applyAlignment="1">
      <alignment horizontal="left" vertical="top" wrapText="1"/>
    </xf>
    <xf numFmtId="14" fontId="23" fillId="0" borderId="1" xfId="0" applyNumberFormat="1" applyFont="1" applyFill="1" applyBorder="1" applyAlignment="1" applyProtection="1">
      <alignment horizontal="center" vertical="center" wrapText="1"/>
    </xf>
    <xf numFmtId="4" fontId="23" fillId="0" borderId="1" xfId="2" applyNumberFormat="1" applyFont="1" applyBorder="1" applyAlignment="1">
      <alignment horizontal="center" vertical="center" wrapText="1"/>
    </xf>
    <xf numFmtId="4" fontId="23" fillId="0" borderId="2" xfId="2" applyNumberFormat="1" applyFont="1" applyBorder="1" applyAlignment="1">
      <alignment horizontal="center" vertical="center" wrapText="1"/>
    </xf>
    <xf numFmtId="166" fontId="30" fillId="4" borderId="1" xfId="11" applyNumberFormat="1" applyFont="1" applyFill="1" applyBorder="1" applyAlignment="1">
      <alignment vertical="top" wrapText="1"/>
    </xf>
    <xf numFmtId="166" fontId="30" fillId="0" borderId="1" xfId="11" applyNumberFormat="1" applyFont="1" applyFill="1" applyBorder="1" applyAlignment="1">
      <alignment vertical="top" wrapText="1"/>
    </xf>
    <xf numFmtId="0" fontId="21" fillId="2" borderId="0" xfId="0" applyNumberFormat="1" applyFont="1" applyFill="1" applyBorder="1" applyAlignment="1" applyProtection="1">
      <alignment horizontal="right" vertical="center" wrapText="1"/>
    </xf>
    <xf numFmtId="164" fontId="20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/>
    <xf numFmtId="0" fontId="21" fillId="0" borderId="7" xfId="0" applyNumberFormat="1" applyFont="1" applyFill="1" applyBorder="1" applyAlignment="1" applyProtection="1">
      <alignment horizontal="right" vertical="center" wrapText="1"/>
    </xf>
    <xf numFmtId="4" fontId="21" fillId="0" borderId="7" xfId="0" applyNumberFormat="1" applyFont="1" applyFill="1" applyBorder="1" applyAlignment="1" applyProtection="1">
      <alignment horizontal="center" vertical="center" wrapText="1"/>
    </xf>
    <xf numFmtId="4" fontId="20" fillId="0" borderId="4" xfId="2" applyNumberFormat="1" applyFont="1" applyBorder="1" applyAlignment="1">
      <alignment horizontal="center" vertical="center" wrapText="1"/>
    </xf>
    <xf numFmtId="0" fontId="21" fillId="0" borderId="2" xfId="0" applyNumberFormat="1" applyFont="1" applyFill="1" applyBorder="1" applyAlignment="1" applyProtection="1">
      <alignment horizontal="right" vertical="center"/>
    </xf>
    <xf numFmtId="4" fontId="21" fillId="0" borderId="7" xfId="0" applyNumberFormat="1" applyFont="1" applyFill="1" applyBorder="1" applyAlignment="1" applyProtection="1">
      <alignment horizontal="left" vertical="center"/>
    </xf>
    <xf numFmtId="0" fontId="20" fillId="0" borderId="1" xfId="0" applyNumberFormat="1" applyFont="1" applyFill="1" applyBorder="1" applyAlignment="1" applyProtection="1"/>
  </cellXfs>
  <cellStyles count="12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" xfId="11" builtinId="3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67"/>
  <sheetViews>
    <sheetView tabSelected="1" view="pageBreakPreview" topLeftCell="A43" zoomScale="70" zoomScaleNormal="86" zoomScaleSheetLayoutView="70" workbookViewId="0">
      <selection activeCell="B52" sqref="B52"/>
    </sheetView>
  </sheetViews>
  <sheetFormatPr defaultColWidth="8.88671875" defaultRowHeight="13.2" x14ac:dyDescent="0.25"/>
  <cols>
    <col min="1" max="1" width="4.88671875" customWidth="1"/>
    <col min="2" max="3" width="20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42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0" t="s">
        <v>11</v>
      </c>
      <c r="E5" s="40"/>
      <c r="F5" s="40"/>
      <c r="G5" s="40"/>
      <c r="H5" s="40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0" t="s">
        <v>11</v>
      </c>
      <c r="E6" s="40"/>
      <c r="F6" s="40"/>
      <c r="G6" s="40"/>
      <c r="H6" s="40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0" t="s">
        <v>11</v>
      </c>
      <c r="E7" s="40"/>
      <c r="F7" s="40"/>
      <c r="G7" s="40"/>
      <c r="H7" s="40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6" t="s">
        <v>12</v>
      </c>
      <c r="L9" s="47"/>
      <c r="M9" s="48" t="s">
        <v>31</v>
      </c>
      <c r="N9" s="48" t="s">
        <v>32</v>
      </c>
      <c r="O9" s="50" t="s">
        <v>38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41</v>
      </c>
      <c r="M10" s="49"/>
      <c r="N10" s="49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62.4" x14ac:dyDescent="0.25">
      <c r="A11" s="53">
        <v>1</v>
      </c>
      <c r="B11" s="54">
        <v>1</v>
      </c>
      <c r="C11" s="55" t="s">
        <v>40</v>
      </c>
      <c r="D11" s="55" t="s">
        <v>40</v>
      </c>
      <c r="E11" s="56" t="s">
        <v>43</v>
      </c>
      <c r="F11" s="38" t="s">
        <v>44</v>
      </c>
      <c r="G11" s="38" t="s">
        <v>45</v>
      </c>
      <c r="H11" s="38" t="s">
        <v>46</v>
      </c>
      <c r="I11" s="53" t="s">
        <v>47</v>
      </c>
      <c r="J11" s="53">
        <v>1</v>
      </c>
      <c r="K11" s="57" t="s">
        <v>48</v>
      </c>
      <c r="L11" s="57" t="s">
        <v>49</v>
      </c>
      <c r="M11" s="58">
        <v>2308.44</v>
      </c>
      <c r="N11" s="58">
        <v>2308.44</v>
      </c>
      <c r="O11" s="3"/>
      <c r="P11" s="3"/>
      <c r="Q11" s="3"/>
      <c r="R11" s="3"/>
      <c r="S11" s="3"/>
      <c r="T11" s="3">
        <v>0</v>
      </c>
      <c r="U11" s="33">
        <f>M11*T11</f>
        <v>0</v>
      </c>
      <c r="V11" s="33">
        <f>J11*U11</f>
        <v>0</v>
      </c>
      <c r="W11" s="33">
        <f>U11*1.2</f>
        <v>0</v>
      </c>
      <c r="X11" s="33">
        <f>J11*W11</f>
        <v>0</v>
      </c>
    </row>
    <row r="12" spans="1:24" ht="62.4" x14ac:dyDescent="0.25">
      <c r="A12" s="53">
        <v>2</v>
      </c>
      <c r="B12" s="54">
        <v>1</v>
      </c>
      <c r="C12" s="55" t="s">
        <v>40</v>
      </c>
      <c r="D12" s="55" t="s">
        <v>40</v>
      </c>
      <c r="E12" s="56" t="s">
        <v>50</v>
      </c>
      <c r="F12" s="38" t="s">
        <v>44</v>
      </c>
      <c r="G12" s="38" t="s">
        <v>45</v>
      </c>
      <c r="H12" s="38" t="s">
        <v>46</v>
      </c>
      <c r="I12" s="53" t="s">
        <v>47</v>
      </c>
      <c r="J12" s="53">
        <v>1</v>
      </c>
      <c r="K12" s="57" t="s">
        <v>48</v>
      </c>
      <c r="L12" s="57" t="s">
        <v>49</v>
      </c>
      <c r="M12" s="59">
        <v>2127.83</v>
      </c>
      <c r="N12" s="59">
        <v>2127.83</v>
      </c>
      <c r="O12" s="3"/>
      <c r="P12" s="3"/>
      <c r="Q12" s="3"/>
      <c r="R12" s="3"/>
      <c r="S12" s="3"/>
      <c r="T12" s="3"/>
      <c r="U12" s="33"/>
      <c r="V12" s="33"/>
      <c r="W12" s="33"/>
      <c r="X12" s="33"/>
    </row>
    <row r="13" spans="1:24" ht="62.4" x14ac:dyDescent="0.25">
      <c r="A13" s="53">
        <v>3</v>
      </c>
      <c r="B13" s="54">
        <v>1</v>
      </c>
      <c r="C13" s="55" t="s">
        <v>40</v>
      </c>
      <c r="D13" s="55" t="s">
        <v>40</v>
      </c>
      <c r="E13" s="60" t="s">
        <v>51</v>
      </c>
      <c r="F13" s="38" t="s">
        <v>44</v>
      </c>
      <c r="G13" s="38" t="s">
        <v>45</v>
      </c>
      <c r="H13" s="38" t="s">
        <v>46</v>
      </c>
      <c r="I13" s="53" t="s">
        <v>47</v>
      </c>
      <c r="J13" s="53">
        <v>1</v>
      </c>
      <c r="K13" s="57" t="s">
        <v>48</v>
      </c>
      <c r="L13" s="57" t="s">
        <v>49</v>
      </c>
      <c r="M13" s="59">
        <v>328.5</v>
      </c>
      <c r="N13" s="59">
        <v>328.5</v>
      </c>
      <c r="O13" s="3"/>
      <c r="P13" s="3"/>
      <c r="Q13" s="3"/>
      <c r="R13" s="3"/>
      <c r="S13" s="3"/>
      <c r="T13" s="3"/>
      <c r="U13" s="33"/>
      <c r="V13" s="33"/>
      <c r="W13" s="33"/>
      <c r="X13" s="33"/>
    </row>
    <row r="14" spans="1:24" ht="62.4" x14ac:dyDescent="0.25">
      <c r="A14" s="53">
        <v>4</v>
      </c>
      <c r="B14" s="54">
        <v>1</v>
      </c>
      <c r="C14" s="55" t="s">
        <v>40</v>
      </c>
      <c r="D14" s="55" t="s">
        <v>40</v>
      </c>
      <c r="E14" s="60" t="s">
        <v>52</v>
      </c>
      <c r="F14" s="38" t="s">
        <v>44</v>
      </c>
      <c r="G14" s="38" t="s">
        <v>45</v>
      </c>
      <c r="H14" s="38" t="s">
        <v>46</v>
      </c>
      <c r="I14" s="53" t="s">
        <v>47</v>
      </c>
      <c r="J14" s="53">
        <v>1</v>
      </c>
      <c r="K14" s="57" t="s">
        <v>48</v>
      </c>
      <c r="L14" s="57" t="s">
        <v>49</v>
      </c>
      <c r="M14" s="59">
        <v>328.5</v>
      </c>
      <c r="N14" s="59">
        <v>328.5</v>
      </c>
      <c r="O14" s="3"/>
      <c r="P14" s="3"/>
      <c r="Q14" s="3"/>
      <c r="R14" s="3"/>
      <c r="S14" s="3"/>
      <c r="T14" s="3"/>
      <c r="U14" s="33"/>
      <c r="V14" s="33"/>
      <c r="W14" s="33"/>
      <c r="X14" s="33"/>
    </row>
    <row r="15" spans="1:24" ht="62.4" x14ac:dyDescent="0.25">
      <c r="A15" s="53">
        <v>5</v>
      </c>
      <c r="B15" s="54">
        <v>1</v>
      </c>
      <c r="C15" s="55" t="s">
        <v>40</v>
      </c>
      <c r="D15" s="55" t="s">
        <v>40</v>
      </c>
      <c r="E15" s="60" t="s">
        <v>53</v>
      </c>
      <c r="F15" s="38" t="s">
        <v>44</v>
      </c>
      <c r="G15" s="38" t="s">
        <v>45</v>
      </c>
      <c r="H15" s="38" t="s">
        <v>46</v>
      </c>
      <c r="I15" s="53" t="s">
        <v>47</v>
      </c>
      <c r="J15" s="53">
        <v>1</v>
      </c>
      <c r="K15" s="57" t="s">
        <v>48</v>
      </c>
      <c r="L15" s="57" t="s">
        <v>49</v>
      </c>
      <c r="M15" s="59">
        <v>11459.62</v>
      </c>
      <c r="N15" s="59">
        <v>11459.62</v>
      </c>
      <c r="O15" s="3"/>
      <c r="P15" s="3"/>
      <c r="Q15" s="3"/>
      <c r="R15" s="3"/>
      <c r="S15" s="3"/>
      <c r="T15" s="3"/>
      <c r="U15" s="33"/>
      <c r="V15" s="33"/>
      <c r="W15" s="33"/>
      <c r="X15" s="33"/>
    </row>
    <row r="16" spans="1:24" ht="62.4" x14ac:dyDescent="0.25">
      <c r="A16" s="53">
        <v>6</v>
      </c>
      <c r="B16" s="54">
        <v>1</v>
      </c>
      <c r="C16" s="55" t="s">
        <v>40</v>
      </c>
      <c r="D16" s="55" t="s">
        <v>40</v>
      </c>
      <c r="E16" s="60" t="s">
        <v>54</v>
      </c>
      <c r="F16" s="38" t="s">
        <v>44</v>
      </c>
      <c r="G16" s="38" t="s">
        <v>45</v>
      </c>
      <c r="H16" s="38" t="s">
        <v>46</v>
      </c>
      <c r="I16" s="53" t="s">
        <v>47</v>
      </c>
      <c r="J16" s="53">
        <v>1</v>
      </c>
      <c r="K16" s="57" t="s">
        <v>48</v>
      </c>
      <c r="L16" s="57" t="s">
        <v>49</v>
      </c>
      <c r="M16" s="59">
        <v>8529.18</v>
      </c>
      <c r="N16" s="59">
        <v>8529.18</v>
      </c>
      <c r="O16" s="3"/>
      <c r="P16" s="3"/>
      <c r="Q16" s="3"/>
      <c r="R16" s="3"/>
      <c r="S16" s="3"/>
      <c r="T16" s="3"/>
      <c r="U16" s="33"/>
      <c r="V16" s="33"/>
      <c r="W16" s="33"/>
      <c r="X16" s="33"/>
    </row>
    <row r="17" spans="1:24" ht="62.4" x14ac:dyDescent="0.25">
      <c r="A17" s="53">
        <v>7</v>
      </c>
      <c r="B17" s="54">
        <v>1</v>
      </c>
      <c r="C17" s="55" t="s">
        <v>40</v>
      </c>
      <c r="D17" s="55" t="s">
        <v>40</v>
      </c>
      <c r="E17" s="60" t="s">
        <v>55</v>
      </c>
      <c r="F17" s="38" t="s">
        <v>44</v>
      </c>
      <c r="G17" s="38" t="s">
        <v>45</v>
      </c>
      <c r="H17" s="38" t="s">
        <v>46</v>
      </c>
      <c r="I17" s="53" t="s">
        <v>47</v>
      </c>
      <c r="J17" s="53">
        <v>1</v>
      </c>
      <c r="K17" s="57" t="s">
        <v>48</v>
      </c>
      <c r="L17" s="57" t="s">
        <v>49</v>
      </c>
      <c r="M17" s="59">
        <v>4833.1099999999997</v>
      </c>
      <c r="N17" s="59">
        <v>4833.1099999999997</v>
      </c>
      <c r="O17" s="3"/>
      <c r="P17" s="3"/>
      <c r="Q17" s="3"/>
      <c r="R17" s="3"/>
      <c r="S17" s="3"/>
      <c r="T17" s="3"/>
      <c r="U17" s="33"/>
      <c r="V17" s="33"/>
      <c r="W17" s="33"/>
      <c r="X17" s="33"/>
    </row>
    <row r="18" spans="1:24" ht="62.4" x14ac:dyDescent="0.25">
      <c r="A18" s="53">
        <v>8</v>
      </c>
      <c r="B18" s="54">
        <v>1</v>
      </c>
      <c r="C18" s="55" t="s">
        <v>40</v>
      </c>
      <c r="D18" s="55" t="s">
        <v>40</v>
      </c>
      <c r="E18" s="60" t="s">
        <v>56</v>
      </c>
      <c r="F18" s="38" t="s">
        <v>44</v>
      </c>
      <c r="G18" s="38" t="s">
        <v>45</v>
      </c>
      <c r="H18" s="38" t="s">
        <v>46</v>
      </c>
      <c r="I18" s="53" t="s">
        <v>47</v>
      </c>
      <c r="J18" s="53">
        <v>1</v>
      </c>
      <c r="K18" s="57" t="s">
        <v>48</v>
      </c>
      <c r="L18" s="57" t="s">
        <v>49</v>
      </c>
      <c r="M18" s="59">
        <v>4524.66</v>
      </c>
      <c r="N18" s="59">
        <v>4524.66</v>
      </c>
      <c r="O18" s="3"/>
      <c r="P18" s="3"/>
      <c r="Q18" s="3"/>
      <c r="R18" s="3"/>
      <c r="S18" s="3"/>
      <c r="T18" s="3"/>
      <c r="U18" s="33"/>
      <c r="V18" s="33"/>
      <c r="W18" s="33"/>
      <c r="X18" s="33"/>
    </row>
    <row r="19" spans="1:24" ht="62.4" x14ac:dyDescent="0.25">
      <c r="A19" s="53">
        <v>9</v>
      </c>
      <c r="B19" s="54">
        <v>1</v>
      </c>
      <c r="C19" s="55" t="s">
        <v>40</v>
      </c>
      <c r="D19" s="55" t="s">
        <v>40</v>
      </c>
      <c r="E19" s="60" t="s">
        <v>57</v>
      </c>
      <c r="F19" s="38" t="s">
        <v>44</v>
      </c>
      <c r="G19" s="38" t="s">
        <v>45</v>
      </c>
      <c r="H19" s="38" t="s">
        <v>46</v>
      </c>
      <c r="I19" s="53" t="s">
        <v>47</v>
      </c>
      <c r="J19" s="53">
        <v>1</v>
      </c>
      <c r="K19" s="57" t="s">
        <v>48</v>
      </c>
      <c r="L19" s="57" t="s">
        <v>49</v>
      </c>
      <c r="M19" s="59">
        <v>3284.15</v>
      </c>
      <c r="N19" s="59">
        <v>3284.15</v>
      </c>
      <c r="O19" s="3"/>
      <c r="P19" s="3"/>
      <c r="Q19" s="3"/>
      <c r="R19" s="3"/>
      <c r="S19" s="3"/>
      <c r="T19" s="3"/>
      <c r="U19" s="33"/>
      <c r="V19" s="33"/>
      <c r="W19" s="33"/>
      <c r="X19" s="33"/>
    </row>
    <row r="20" spans="1:24" ht="62.4" x14ac:dyDescent="0.25">
      <c r="A20" s="53">
        <v>10</v>
      </c>
      <c r="B20" s="54">
        <v>1</v>
      </c>
      <c r="C20" s="55" t="s">
        <v>40</v>
      </c>
      <c r="D20" s="55" t="s">
        <v>40</v>
      </c>
      <c r="E20" s="60" t="s">
        <v>58</v>
      </c>
      <c r="F20" s="38" t="s">
        <v>44</v>
      </c>
      <c r="G20" s="38" t="s">
        <v>45</v>
      </c>
      <c r="H20" s="38" t="s">
        <v>46</v>
      </c>
      <c r="I20" s="53" t="s">
        <v>47</v>
      </c>
      <c r="J20" s="53">
        <v>1</v>
      </c>
      <c r="K20" s="57" t="s">
        <v>48</v>
      </c>
      <c r="L20" s="57" t="s">
        <v>49</v>
      </c>
      <c r="M20" s="59">
        <v>554.29999999999995</v>
      </c>
      <c r="N20" s="59">
        <v>554.29999999999995</v>
      </c>
      <c r="O20" s="3"/>
      <c r="P20" s="3"/>
      <c r="Q20" s="3"/>
      <c r="R20" s="3"/>
      <c r="S20" s="3"/>
      <c r="T20" s="3"/>
      <c r="U20" s="33"/>
      <c r="V20" s="33"/>
      <c r="W20" s="33"/>
      <c r="X20" s="33"/>
    </row>
    <row r="21" spans="1:24" ht="62.4" x14ac:dyDescent="0.25">
      <c r="A21" s="53">
        <v>11</v>
      </c>
      <c r="B21" s="54">
        <v>1</v>
      </c>
      <c r="C21" s="55" t="s">
        <v>40</v>
      </c>
      <c r="D21" s="55" t="s">
        <v>40</v>
      </c>
      <c r="E21" s="60" t="s">
        <v>59</v>
      </c>
      <c r="F21" s="38" t="s">
        <v>44</v>
      </c>
      <c r="G21" s="38" t="s">
        <v>45</v>
      </c>
      <c r="H21" s="38" t="s">
        <v>46</v>
      </c>
      <c r="I21" s="53" t="s">
        <v>47</v>
      </c>
      <c r="J21" s="53">
        <v>1</v>
      </c>
      <c r="K21" s="57" t="s">
        <v>48</v>
      </c>
      <c r="L21" s="57" t="s">
        <v>49</v>
      </c>
      <c r="M21" s="59">
        <v>7822.41</v>
      </c>
      <c r="N21" s="59">
        <v>7822.41</v>
      </c>
      <c r="O21" s="3"/>
      <c r="P21" s="3"/>
      <c r="Q21" s="3"/>
      <c r="R21" s="3"/>
      <c r="S21" s="3"/>
      <c r="T21" s="3"/>
      <c r="U21" s="33"/>
      <c r="V21" s="33"/>
      <c r="W21" s="33"/>
      <c r="X21" s="33"/>
    </row>
    <row r="22" spans="1:24" ht="62.4" x14ac:dyDescent="0.25">
      <c r="A22" s="53">
        <v>12</v>
      </c>
      <c r="B22" s="54">
        <v>1</v>
      </c>
      <c r="C22" s="55" t="s">
        <v>40</v>
      </c>
      <c r="D22" s="55" t="s">
        <v>40</v>
      </c>
      <c r="E22" s="60" t="s">
        <v>60</v>
      </c>
      <c r="F22" s="38" t="s">
        <v>44</v>
      </c>
      <c r="G22" s="38" t="s">
        <v>45</v>
      </c>
      <c r="H22" s="38" t="s">
        <v>46</v>
      </c>
      <c r="I22" s="53" t="s">
        <v>47</v>
      </c>
      <c r="J22" s="53">
        <v>1</v>
      </c>
      <c r="K22" s="57" t="s">
        <v>48</v>
      </c>
      <c r="L22" s="57" t="s">
        <v>49</v>
      </c>
      <c r="M22" s="59">
        <v>7521.38</v>
      </c>
      <c r="N22" s="59">
        <v>7521.38</v>
      </c>
      <c r="O22" s="3"/>
      <c r="P22" s="3"/>
      <c r="Q22" s="3"/>
      <c r="R22" s="3"/>
      <c r="S22" s="3"/>
      <c r="T22" s="3"/>
      <c r="U22" s="33"/>
      <c r="V22" s="33"/>
      <c r="W22" s="33"/>
      <c r="X22" s="33"/>
    </row>
    <row r="23" spans="1:24" ht="62.4" x14ac:dyDescent="0.25">
      <c r="A23" s="53">
        <v>13</v>
      </c>
      <c r="B23" s="54">
        <v>1</v>
      </c>
      <c r="C23" s="55" t="s">
        <v>40</v>
      </c>
      <c r="D23" s="55" t="s">
        <v>40</v>
      </c>
      <c r="E23" s="60" t="s">
        <v>61</v>
      </c>
      <c r="F23" s="38" t="s">
        <v>44</v>
      </c>
      <c r="G23" s="38" t="s">
        <v>45</v>
      </c>
      <c r="H23" s="38" t="s">
        <v>46</v>
      </c>
      <c r="I23" s="53" t="s">
        <v>47</v>
      </c>
      <c r="J23" s="53">
        <v>1</v>
      </c>
      <c r="K23" s="57" t="s">
        <v>48</v>
      </c>
      <c r="L23" s="57" t="s">
        <v>49</v>
      </c>
      <c r="M23" s="59">
        <v>3902.07</v>
      </c>
      <c r="N23" s="59">
        <v>3902.07</v>
      </c>
      <c r="O23" s="3"/>
      <c r="P23" s="3"/>
      <c r="Q23" s="3"/>
      <c r="R23" s="3"/>
      <c r="S23" s="3"/>
      <c r="T23" s="3"/>
      <c r="U23" s="33"/>
      <c r="V23" s="33"/>
      <c r="W23" s="33"/>
      <c r="X23" s="33"/>
    </row>
    <row r="24" spans="1:24" ht="62.4" x14ac:dyDescent="0.25">
      <c r="A24" s="53">
        <v>14</v>
      </c>
      <c r="B24" s="54">
        <v>1</v>
      </c>
      <c r="C24" s="55" t="s">
        <v>40</v>
      </c>
      <c r="D24" s="55" t="s">
        <v>40</v>
      </c>
      <c r="E24" s="60" t="s">
        <v>62</v>
      </c>
      <c r="F24" s="38" t="s">
        <v>44</v>
      </c>
      <c r="G24" s="38" t="s">
        <v>45</v>
      </c>
      <c r="H24" s="38" t="s">
        <v>46</v>
      </c>
      <c r="I24" s="53" t="s">
        <v>47</v>
      </c>
      <c r="J24" s="53">
        <v>1</v>
      </c>
      <c r="K24" s="57" t="s">
        <v>48</v>
      </c>
      <c r="L24" s="57" t="s">
        <v>49</v>
      </c>
      <c r="M24" s="59">
        <v>2333.5700000000002</v>
      </c>
      <c r="N24" s="59">
        <v>2333.5700000000002</v>
      </c>
      <c r="O24" s="3"/>
      <c r="P24" s="3"/>
      <c r="Q24" s="3"/>
      <c r="R24" s="3"/>
      <c r="S24" s="3"/>
      <c r="T24" s="3"/>
      <c r="U24" s="33"/>
      <c r="V24" s="33"/>
      <c r="W24" s="33"/>
      <c r="X24" s="33"/>
    </row>
    <row r="25" spans="1:24" ht="62.4" x14ac:dyDescent="0.25">
      <c r="A25" s="53">
        <v>15</v>
      </c>
      <c r="B25" s="54">
        <v>1</v>
      </c>
      <c r="C25" s="55" t="s">
        <v>40</v>
      </c>
      <c r="D25" s="55" t="s">
        <v>40</v>
      </c>
      <c r="E25" s="60" t="s">
        <v>63</v>
      </c>
      <c r="F25" s="38" t="s">
        <v>44</v>
      </c>
      <c r="G25" s="38" t="s">
        <v>45</v>
      </c>
      <c r="H25" s="38" t="s">
        <v>46</v>
      </c>
      <c r="I25" s="53" t="s">
        <v>64</v>
      </c>
      <c r="J25" s="53">
        <v>1</v>
      </c>
      <c r="K25" s="57" t="s">
        <v>48</v>
      </c>
      <c r="L25" s="57" t="s">
        <v>49</v>
      </c>
      <c r="M25" s="59">
        <v>47.19</v>
      </c>
      <c r="N25" s="59">
        <v>47.19</v>
      </c>
      <c r="O25" s="3"/>
      <c r="P25" s="3"/>
      <c r="Q25" s="3"/>
      <c r="R25" s="3"/>
      <c r="S25" s="3"/>
      <c r="T25" s="3"/>
      <c r="U25" s="33"/>
      <c r="V25" s="33"/>
      <c r="W25" s="33"/>
      <c r="X25" s="33"/>
    </row>
    <row r="26" spans="1:24" ht="62.4" x14ac:dyDescent="0.25">
      <c r="A26" s="53">
        <v>16</v>
      </c>
      <c r="B26" s="54">
        <v>1</v>
      </c>
      <c r="C26" s="55" t="s">
        <v>40</v>
      </c>
      <c r="D26" s="55" t="s">
        <v>40</v>
      </c>
      <c r="E26" s="60" t="s">
        <v>65</v>
      </c>
      <c r="F26" s="38" t="s">
        <v>44</v>
      </c>
      <c r="G26" s="38" t="s">
        <v>45</v>
      </c>
      <c r="H26" s="38" t="s">
        <v>46</v>
      </c>
      <c r="I26" s="53" t="s">
        <v>64</v>
      </c>
      <c r="J26" s="53">
        <v>1</v>
      </c>
      <c r="K26" s="57" t="s">
        <v>48</v>
      </c>
      <c r="L26" s="57" t="s">
        <v>49</v>
      </c>
      <c r="M26" s="59">
        <v>47.19</v>
      </c>
      <c r="N26" s="59">
        <v>47.19</v>
      </c>
      <c r="O26" s="3"/>
      <c r="P26" s="3"/>
      <c r="Q26" s="3"/>
      <c r="R26" s="3"/>
      <c r="S26" s="3"/>
      <c r="T26" s="3"/>
      <c r="U26" s="33"/>
      <c r="V26" s="33"/>
      <c r="W26" s="33"/>
      <c r="X26" s="33"/>
    </row>
    <row r="27" spans="1:24" ht="62.4" x14ac:dyDescent="0.25">
      <c r="A27" s="53">
        <v>17</v>
      </c>
      <c r="B27" s="54">
        <v>1</v>
      </c>
      <c r="C27" s="55" t="s">
        <v>40</v>
      </c>
      <c r="D27" s="55" t="s">
        <v>40</v>
      </c>
      <c r="E27" s="60" t="s">
        <v>66</v>
      </c>
      <c r="F27" s="38" t="s">
        <v>44</v>
      </c>
      <c r="G27" s="38" t="s">
        <v>45</v>
      </c>
      <c r="H27" s="38" t="s">
        <v>46</v>
      </c>
      <c r="I27" s="53" t="s">
        <v>64</v>
      </c>
      <c r="J27" s="53">
        <v>1</v>
      </c>
      <c r="K27" s="57" t="s">
        <v>48</v>
      </c>
      <c r="L27" s="57" t="s">
        <v>49</v>
      </c>
      <c r="M27" s="59">
        <v>47.19</v>
      </c>
      <c r="N27" s="59">
        <v>47.19</v>
      </c>
      <c r="O27" s="3"/>
      <c r="P27" s="3"/>
      <c r="Q27" s="3"/>
      <c r="R27" s="3"/>
      <c r="S27" s="3"/>
      <c r="T27" s="3"/>
      <c r="U27" s="33"/>
      <c r="V27" s="33"/>
      <c r="W27" s="33"/>
      <c r="X27" s="33"/>
    </row>
    <row r="28" spans="1:24" ht="62.4" x14ac:dyDescent="0.25">
      <c r="A28" s="53">
        <v>18</v>
      </c>
      <c r="B28" s="54">
        <v>1</v>
      </c>
      <c r="C28" s="55" t="s">
        <v>40</v>
      </c>
      <c r="D28" s="55" t="s">
        <v>40</v>
      </c>
      <c r="E28" s="60" t="s">
        <v>67</v>
      </c>
      <c r="F28" s="38" t="s">
        <v>44</v>
      </c>
      <c r="G28" s="38" t="s">
        <v>45</v>
      </c>
      <c r="H28" s="38" t="s">
        <v>46</v>
      </c>
      <c r="I28" s="53" t="s">
        <v>64</v>
      </c>
      <c r="J28" s="53">
        <v>1</v>
      </c>
      <c r="K28" s="57" t="s">
        <v>48</v>
      </c>
      <c r="L28" s="57" t="s">
        <v>49</v>
      </c>
      <c r="M28" s="59">
        <v>53.11</v>
      </c>
      <c r="N28" s="59">
        <v>53.11</v>
      </c>
      <c r="O28" s="3"/>
      <c r="P28" s="3"/>
      <c r="Q28" s="3"/>
      <c r="R28" s="3"/>
      <c r="S28" s="3"/>
      <c r="T28" s="3"/>
      <c r="U28" s="33"/>
      <c r="V28" s="33"/>
      <c r="W28" s="33"/>
      <c r="X28" s="33"/>
    </row>
    <row r="29" spans="1:24" ht="62.4" x14ac:dyDescent="0.25">
      <c r="A29" s="53">
        <v>19</v>
      </c>
      <c r="B29" s="54">
        <v>1</v>
      </c>
      <c r="C29" s="55" t="s">
        <v>40</v>
      </c>
      <c r="D29" s="55" t="s">
        <v>40</v>
      </c>
      <c r="E29" s="60" t="s">
        <v>68</v>
      </c>
      <c r="F29" s="38" t="s">
        <v>44</v>
      </c>
      <c r="G29" s="38" t="s">
        <v>45</v>
      </c>
      <c r="H29" s="38" t="s">
        <v>46</v>
      </c>
      <c r="I29" s="53" t="s">
        <v>64</v>
      </c>
      <c r="J29" s="53">
        <v>1</v>
      </c>
      <c r="K29" s="57" t="s">
        <v>48</v>
      </c>
      <c r="L29" s="57" t="s">
        <v>49</v>
      </c>
      <c r="M29" s="59">
        <v>53.11</v>
      </c>
      <c r="N29" s="59">
        <v>53.11</v>
      </c>
      <c r="O29" s="3"/>
      <c r="P29" s="3"/>
      <c r="Q29" s="3"/>
      <c r="R29" s="3"/>
      <c r="S29" s="3"/>
      <c r="T29" s="3"/>
      <c r="U29" s="33"/>
      <c r="V29" s="33"/>
      <c r="W29" s="33"/>
      <c r="X29" s="33"/>
    </row>
    <row r="30" spans="1:24" ht="62.4" x14ac:dyDescent="0.25">
      <c r="A30" s="53">
        <v>20</v>
      </c>
      <c r="B30" s="54">
        <v>1</v>
      </c>
      <c r="C30" s="55" t="s">
        <v>40</v>
      </c>
      <c r="D30" s="55" t="s">
        <v>40</v>
      </c>
      <c r="E30" s="60" t="s">
        <v>69</v>
      </c>
      <c r="F30" s="38" t="s">
        <v>44</v>
      </c>
      <c r="G30" s="38" t="s">
        <v>45</v>
      </c>
      <c r="H30" s="38" t="s">
        <v>46</v>
      </c>
      <c r="I30" s="53" t="s">
        <v>64</v>
      </c>
      <c r="J30" s="53">
        <v>1</v>
      </c>
      <c r="K30" s="57" t="s">
        <v>48</v>
      </c>
      <c r="L30" s="57" t="s">
        <v>49</v>
      </c>
      <c r="M30" s="59">
        <v>31.13</v>
      </c>
      <c r="N30" s="59">
        <v>31.13</v>
      </c>
      <c r="O30" s="3"/>
      <c r="P30" s="3"/>
      <c r="Q30" s="3"/>
      <c r="R30" s="3"/>
      <c r="S30" s="3"/>
      <c r="T30" s="3"/>
      <c r="U30" s="33"/>
      <c r="V30" s="33"/>
      <c r="W30" s="33"/>
      <c r="X30" s="33"/>
    </row>
    <row r="31" spans="1:24" ht="62.4" x14ac:dyDescent="0.25">
      <c r="A31" s="53">
        <v>21</v>
      </c>
      <c r="B31" s="54">
        <v>1</v>
      </c>
      <c r="C31" s="55" t="s">
        <v>40</v>
      </c>
      <c r="D31" s="55" t="s">
        <v>40</v>
      </c>
      <c r="E31" s="60" t="s">
        <v>70</v>
      </c>
      <c r="F31" s="38" t="s">
        <v>44</v>
      </c>
      <c r="G31" s="38" t="s">
        <v>45</v>
      </c>
      <c r="H31" s="38" t="s">
        <v>46</v>
      </c>
      <c r="I31" s="53" t="s">
        <v>64</v>
      </c>
      <c r="J31" s="53">
        <v>1</v>
      </c>
      <c r="K31" s="57" t="s">
        <v>48</v>
      </c>
      <c r="L31" s="57" t="s">
        <v>49</v>
      </c>
      <c r="M31" s="59">
        <v>47.19</v>
      </c>
      <c r="N31" s="59">
        <v>47.19</v>
      </c>
      <c r="O31" s="3"/>
      <c r="P31" s="3"/>
      <c r="Q31" s="3"/>
      <c r="R31" s="3"/>
      <c r="S31" s="3"/>
      <c r="T31" s="3"/>
      <c r="U31" s="33"/>
      <c r="V31" s="33"/>
      <c r="W31" s="33"/>
      <c r="X31" s="33"/>
    </row>
    <row r="32" spans="1:24" ht="62.4" x14ac:dyDescent="0.25">
      <c r="A32" s="53">
        <v>22</v>
      </c>
      <c r="B32" s="54">
        <v>1</v>
      </c>
      <c r="C32" s="55" t="s">
        <v>40</v>
      </c>
      <c r="D32" s="55" t="s">
        <v>40</v>
      </c>
      <c r="E32" s="60" t="s">
        <v>71</v>
      </c>
      <c r="F32" s="38" t="s">
        <v>44</v>
      </c>
      <c r="G32" s="38" t="s">
        <v>45</v>
      </c>
      <c r="H32" s="38" t="s">
        <v>46</v>
      </c>
      <c r="I32" s="53" t="s">
        <v>64</v>
      </c>
      <c r="J32" s="53">
        <v>1</v>
      </c>
      <c r="K32" s="57" t="s">
        <v>48</v>
      </c>
      <c r="L32" s="57" t="s">
        <v>49</v>
      </c>
      <c r="M32" s="59">
        <v>47.19</v>
      </c>
      <c r="N32" s="59">
        <v>47.19</v>
      </c>
      <c r="O32" s="3"/>
      <c r="P32" s="3"/>
      <c r="Q32" s="3"/>
      <c r="R32" s="3"/>
      <c r="S32" s="3"/>
      <c r="T32" s="3"/>
      <c r="U32" s="33"/>
      <c r="V32" s="33"/>
      <c r="W32" s="33"/>
      <c r="X32" s="33"/>
    </row>
    <row r="33" spans="1:24" ht="62.4" x14ac:dyDescent="0.25">
      <c r="A33" s="53">
        <v>23</v>
      </c>
      <c r="B33" s="54">
        <v>1</v>
      </c>
      <c r="C33" s="55" t="s">
        <v>40</v>
      </c>
      <c r="D33" s="55" t="s">
        <v>40</v>
      </c>
      <c r="E33" s="60" t="s">
        <v>72</v>
      </c>
      <c r="F33" s="38" t="s">
        <v>44</v>
      </c>
      <c r="G33" s="38" t="s">
        <v>45</v>
      </c>
      <c r="H33" s="38" t="s">
        <v>46</v>
      </c>
      <c r="I33" s="53" t="s">
        <v>64</v>
      </c>
      <c r="J33" s="53">
        <v>1</v>
      </c>
      <c r="K33" s="57" t="s">
        <v>48</v>
      </c>
      <c r="L33" s="57" t="s">
        <v>49</v>
      </c>
      <c r="M33" s="59">
        <v>47.19</v>
      </c>
      <c r="N33" s="59">
        <v>47.19</v>
      </c>
      <c r="O33" s="3"/>
      <c r="P33" s="3"/>
      <c r="Q33" s="3"/>
      <c r="R33" s="3"/>
      <c r="S33" s="3"/>
      <c r="T33" s="3"/>
      <c r="U33" s="33"/>
      <c r="V33" s="33"/>
      <c r="W33" s="33"/>
      <c r="X33" s="33"/>
    </row>
    <row r="34" spans="1:24" ht="62.4" x14ac:dyDescent="0.25">
      <c r="A34" s="53">
        <v>24</v>
      </c>
      <c r="B34" s="54">
        <v>1</v>
      </c>
      <c r="C34" s="55" t="s">
        <v>40</v>
      </c>
      <c r="D34" s="55" t="s">
        <v>40</v>
      </c>
      <c r="E34" s="60" t="s">
        <v>73</v>
      </c>
      <c r="F34" s="38" t="s">
        <v>44</v>
      </c>
      <c r="G34" s="38" t="s">
        <v>45</v>
      </c>
      <c r="H34" s="38" t="s">
        <v>46</v>
      </c>
      <c r="I34" s="53" t="s">
        <v>64</v>
      </c>
      <c r="J34" s="53">
        <v>1</v>
      </c>
      <c r="K34" s="57" t="s">
        <v>48</v>
      </c>
      <c r="L34" s="57" t="s">
        <v>49</v>
      </c>
      <c r="M34" s="59">
        <v>53.11</v>
      </c>
      <c r="N34" s="59">
        <v>53.11</v>
      </c>
      <c r="O34" s="3"/>
      <c r="P34" s="3"/>
      <c r="Q34" s="3"/>
      <c r="R34" s="3"/>
      <c r="S34" s="3"/>
      <c r="T34" s="3"/>
      <c r="U34" s="33"/>
      <c r="V34" s="33"/>
      <c r="W34" s="33"/>
      <c r="X34" s="33"/>
    </row>
    <row r="35" spans="1:24" ht="62.4" x14ac:dyDescent="0.25">
      <c r="A35" s="53">
        <v>25</v>
      </c>
      <c r="B35" s="54">
        <v>1</v>
      </c>
      <c r="C35" s="55" t="s">
        <v>40</v>
      </c>
      <c r="D35" s="55" t="s">
        <v>40</v>
      </c>
      <c r="E35" s="60" t="s">
        <v>74</v>
      </c>
      <c r="F35" s="38" t="s">
        <v>44</v>
      </c>
      <c r="G35" s="38" t="s">
        <v>45</v>
      </c>
      <c r="H35" s="38" t="s">
        <v>46</v>
      </c>
      <c r="I35" s="53" t="s">
        <v>64</v>
      </c>
      <c r="J35" s="53">
        <v>1</v>
      </c>
      <c r="K35" s="57" t="s">
        <v>48</v>
      </c>
      <c r="L35" s="57" t="s">
        <v>49</v>
      </c>
      <c r="M35" s="59">
        <v>857.91</v>
      </c>
      <c r="N35" s="59">
        <v>857.91</v>
      </c>
      <c r="O35" s="3"/>
      <c r="P35" s="3"/>
      <c r="Q35" s="3"/>
      <c r="R35" s="3"/>
      <c r="S35" s="3"/>
      <c r="T35" s="3"/>
      <c r="U35" s="33"/>
      <c r="V35" s="33"/>
      <c r="W35" s="33"/>
      <c r="X35" s="33"/>
    </row>
    <row r="36" spans="1:24" ht="62.4" x14ac:dyDescent="0.25">
      <c r="A36" s="53">
        <v>26</v>
      </c>
      <c r="B36" s="54">
        <v>1</v>
      </c>
      <c r="C36" s="55" t="s">
        <v>40</v>
      </c>
      <c r="D36" s="55" t="s">
        <v>40</v>
      </c>
      <c r="E36" s="60" t="s">
        <v>75</v>
      </c>
      <c r="F36" s="38" t="s">
        <v>44</v>
      </c>
      <c r="G36" s="38" t="s">
        <v>45</v>
      </c>
      <c r="H36" s="38" t="s">
        <v>46</v>
      </c>
      <c r="I36" s="53" t="s">
        <v>64</v>
      </c>
      <c r="J36" s="53">
        <v>1</v>
      </c>
      <c r="K36" s="57" t="s">
        <v>48</v>
      </c>
      <c r="L36" s="57" t="s">
        <v>49</v>
      </c>
      <c r="M36" s="59">
        <v>1000.37</v>
      </c>
      <c r="N36" s="59">
        <v>1000.37</v>
      </c>
      <c r="O36" s="3"/>
      <c r="P36" s="3"/>
      <c r="Q36" s="3"/>
      <c r="R36" s="3"/>
      <c r="S36" s="3"/>
      <c r="T36" s="3"/>
      <c r="U36" s="33"/>
      <c r="V36" s="33"/>
      <c r="W36" s="33"/>
      <c r="X36" s="33"/>
    </row>
    <row r="37" spans="1:24" ht="62.4" x14ac:dyDescent="0.25">
      <c r="A37" s="53">
        <v>27</v>
      </c>
      <c r="B37" s="54">
        <v>1</v>
      </c>
      <c r="C37" s="55" t="s">
        <v>40</v>
      </c>
      <c r="D37" s="55" t="s">
        <v>40</v>
      </c>
      <c r="E37" s="60" t="s">
        <v>76</v>
      </c>
      <c r="F37" s="38" t="s">
        <v>44</v>
      </c>
      <c r="G37" s="38" t="s">
        <v>45</v>
      </c>
      <c r="H37" s="38" t="s">
        <v>46</v>
      </c>
      <c r="I37" s="53" t="s">
        <v>64</v>
      </c>
      <c r="J37" s="53">
        <v>1</v>
      </c>
      <c r="K37" s="57" t="s">
        <v>48</v>
      </c>
      <c r="L37" s="57" t="s">
        <v>49</v>
      </c>
      <c r="M37" s="59">
        <v>1097.57</v>
      </c>
      <c r="N37" s="59">
        <v>1097.57</v>
      </c>
      <c r="O37" s="3"/>
      <c r="P37" s="3"/>
      <c r="Q37" s="3"/>
      <c r="R37" s="3"/>
      <c r="S37" s="3"/>
      <c r="T37" s="3"/>
      <c r="U37" s="33"/>
      <c r="V37" s="33"/>
      <c r="W37" s="33"/>
      <c r="X37" s="33"/>
    </row>
    <row r="38" spans="1:24" ht="62.4" x14ac:dyDescent="0.25">
      <c r="A38" s="53">
        <v>28</v>
      </c>
      <c r="B38" s="54">
        <v>1</v>
      </c>
      <c r="C38" s="55" t="s">
        <v>40</v>
      </c>
      <c r="D38" s="55" t="s">
        <v>40</v>
      </c>
      <c r="E38" s="60" t="s">
        <v>77</v>
      </c>
      <c r="F38" s="38" t="s">
        <v>44</v>
      </c>
      <c r="G38" s="38" t="s">
        <v>45</v>
      </c>
      <c r="H38" s="38" t="s">
        <v>46</v>
      </c>
      <c r="I38" s="53" t="s">
        <v>64</v>
      </c>
      <c r="J38" s="53">
        <v>1</v>
      </c>
      <c r="K38" s="57" t="s">
        <v>48</v>
      </c>
      <c r="L38" s="57" t="s">
        <v>49</v>
      </c>
      <c r="M38" s="59">
        <v>1412.76</v>
      </c>
      <c r="N38" s="59">
        <v>1412.76</v>
      </c>
      <c r="O38" s="3"/>
      <c r="P38" s="3"/>
      <c r="Q38" s="3"/>
      <c r="R38" s="3"/>
      <c r="S38" s="3"/>
      <c r="T38" s="3"/>
      <c r="U38" s="33"/>
      <c r="V38" s="33"/>
      <c r="W38" s="33"/>
      <c r="X38" s="33"/>
    </row>
    <row r="39" spans="1:24" ht="62.4" x14ac:dyDescent="0.25">
      <c r="A39" s="53">
        <v>29</v>
      </c>
      <c r="B39" s="54">
        <v>1</v>
      </c>
      <c r="C39" s="55" t="s">
        <v>40</v>
      </c>
      <c r="D39" s="55" t="s">
        <v>40</v>
      </c>
      <c r="E39" s="60" t="s">
        <v>78</v>
      </c>
      <c r="F39" s="38" t="s">
        <v>44</v>
      </c>
      <c r="G39" s="38" t="s">
        <v>45</v>
      </c>
      <c r="H39" s="38" t="s">
        <v>46</v>
      </c>
      <c r="I39" s="53" t="s">
        <v>64</v>
      </c>
      <c r="J39" s="53">
        <v>1</v>
      </c>
      <c r="K39" s="57" t="s">
        <v>48</v>
      </c>
      <c r="L39" s="57" t="s">
        <v>49</v>
      </c>
      <c r="M39" s="59">
        <v>1599.37</v>
      </c>
      <c r="N39" s="59">
        <v>1599.37</v>
      </c>
      <c r="O39" s="3"/>
      <c r="P39" s="3"/>
      <c r="Q39" s="3"/>
      <c r="R39" s="3"/>
      <c r="S39" s="3"/>
      <c r="T39" s="3"/>
      <c r="U39" s="33"/>
      <c r="V39" s="33"/>
      <c r="W39" s="33"/>
      <c r="X39" s="33"/>
    </row>
    <row r="40" spans="1:24" ht="62.4" x14ac:dyDescent="0.25">
      <c r="A40" s="53">
        <v>30</v>
      </c>
      <c r="B40" s="54">
        <v>1</v>
      </c>
      <c r="C40" s="55" t="s">
        <v>40</v>
      </c>
      <c r="D40" s="55" t="s">
        <v>40</v>
      </c>
      <c r="E40" s="56" t="s">
        <v>79</v>
      </c>
      <c r="F40" s="38" t="s">
        <v>44</v>
      </c>
      <c r="G40" s="38" t="s">
        <v>45</v>
      </c>
      <c r="H40" s="38" t="s">
        <v>46</v>
      </c>
      <c r="I40" s="53" t="s">
        <v>64</v>
      </c>
      <c r="J40" s="53">
        <v>1</v>
      </c>
      <c r="K40" s="57" t="s">
        <v>48</v>
      </c>
      <c r="L40" s="57" t="s">
        <v>49</v>
      </c>
      <c r="M40" s="59">
        <v>498.85</v>
      </c>
      <c r="N40" s="59">
        <v>498.85</v>
      </c>
      <c r="O40" s="3"/>
      <c r="P40" s="3"/>
      <c r="Q40" s="3"/>
      <c r="R40" s="3"/>
      <c r="S40" s="3"/>
      <c r="T40" s="3"/>
      <c r="U40" s="33"/>
      <c r="V40" s="33"/>
      <c r="W40" s="33"/>
      <c r="X40" s="33"/>
    </row>
    <row r="41" spans="1:24" ht="62.4" x14ac:dyDescent="0.25">
      <c r="A41" s="53">
        <v>31</v>
      </c>
      <c r="B41" s="54">
        <v>1</v>
      </c>
      <c r="C41" s="55" t="s">
        <v>40</v>
      </c>
      <c r="D41" s="55" t="s">
        <v>40</v>
      </c>
      <c r="E41" s="56" t="s">
        <v>80</v>
      </c>
      <c r="F41" s="38" t="s">
        <v>44</v>
      </c>
      <c r="G41" s="38" t="s">
        <v>45</v>
      </c>
      <c r="H41" s="38" t="s">
        <v>46</v>
      </c>
      <c r="I41" s="53" t="s">
        <v>64</v>
      </c>
      <c r="J41" s="53">
        <v>1</v>
      </c>
      <c r="K41" s="57" t="s">
        <v>48</v>
      </c>
      <c r="L41" s="57" t="s">
        <v>49</v>
      </c>
      <c r="M41" s="59">
        <v>655.66</v>
      </c>
      <c r="N41" s="59">
        <v>655.66</v>
      </c>
      <c r="O41" s="3"/>
      <c r="P41" s="3"/>
      <c r="Q41" s="3"/>
      <c r="R41" s="3"/>
      <c r="S41" s="3"/>
      <c r="T41" s="3"/>
      <c r="U41" s="33"/>
      <c r="V41" s="33"/>
      <c r="W41" s="33"/>
      <c r="X41" s="33"/>
    </row>
    <row r="42" spans="1:24" ht="62.4" x14ac:dyDescent="0.25">
      <c r="A42" s="53">
        <v>32</v>
      </c>
      <c r="B42" s="54">
        <v>1</v>
      </c>
      <c r="C42" s="55" t="s">
        <v>40</v>
      </c>
      <c r="D42" s="55" t="s">
        <v>40</v>
      </c>
      <c r="E42" s="56" t="s">
        <v>81</v>
      </c>
      <c r="F42" s="38" t="s">
        <v>44</v>
      </c>
      <c r="G42" s="38" t="s">
        <v>45</v>
      </c>
      <c r="H42" s="38" t="s">
        <v>46</v>
      </c>
      <c r="I42" s="53" t="s">
        <v>64</v>
      </c>
      <c r="J42" s="53">
        <v>1</v>
      </c>
      <c r="K42" s="57" t="s">
        <v>48</v>
      </c>
      <c r="L42" s="57" t="s">
        <v>49</v>
      </c>
      <c r="M42" s="59">
        <v>1044.31</v>
      </c>
      <c r="N42" s="59">
        <v>1044.31</v>
      </c>
      <c r="O42" s="3"/>
      <c r="P42" s="3"/>
      <c r="Q42" s="3"/>
      <c r="R42" s="3"/>
      <c r="S42" s="3"/>
      <c r="T42" s="3"/>
      <c r="U42" s="33"/>
      <c r="V42" s="33"/>
      <c r="W42" s="33"/>
      <c r="X42" s="33"/>
    </row>
    <row r="43" spans="1:24" ht="62.4" x14ac:dyDescent="0.25">
      <c r="A43" s="53">
        <v>33</v>
      </c>
      <c r="B43" s="54">
        <v>1</v>
      </c>
      <c r="C43" s="55" t="s">
        <v>40</v>
      </c>
      <c r="D43" s="55" t="s">
        <v>40</v>
      </c>
      <c r="E43" s="56" t="s">
        <v>82</v>
      </c>
      <c r="F43" s="38" t="s">
        <v>44</v>
      </c>
      <c r="G43" s="38" t="s">
        <v>45</v>
      </c>
      <c r="H43" s="38" t="s">
        <v>46</v>
      </c>
      <c r="I43" s="53" t="s">
        <v>64</v>
      </c>
      <c r="J43" s="53">
        <v>1</v>
      </c>
      <c r="K43" s="57" t="s">
        <v>48</v>
      </c>
      <c r="L43" s="57" t="s">
        <v>49</v>
      </c>
      <c r="M43" s="59">
        <v>981.19</v>
      </c>
      <c r="N43" s="59">
        <v>981.19</v>
      </c>
      <c r="O43" s="3"/>
      <c r="P43" s="3"/>
      <c r="Q43" s="3"/>
      <c r="R43" s="3"/>
      <c r="S43" s="3"/>
      <c r="T43" s="3"/>
      <c r="U43" s="33"/>
      <c r="V43" s="33"/>
      <c r="W43" s="33"/>
      <c r="X43" s="33"/>
    </row>
    <row r="44" spans="1:24" ht="62.4" x14ac:dyDescent="0.25">
      <c r="A44" s="53">
        <v>34</v>
      </c>
      <c r="B44" s="54">
        <v>1</v>
      </c>
      <c r="C44" s="55" t="s">
        <v>40</v>
      </c>
      <c r="D44" s="55" t="s">
        <v>40</v>
      </c>
      <c r="E44" s="56" t="s">
        <v>83</v>
      </c>
      <c r="F44" s="38" t="s">
        <v>44</v>
      </c>
      <c r="G44" s="38" t="s">
        <v>45</v>
      </c>
      <c r="H44" s="38" t="s">
        <v>46</v>
      </c>
      <c r="I44" s="53" t="s">
        <v>64</v>
      </c>
      <c r="J44" s="53">
        <v>1</v>
      </c>
      <c r="K44" s="57" t="s">
        <v>48</v>
      </c>
      <c r="L44" s="57" t="s">
        <v>49</v>
      </c>
      <c r="M44" s="59">
        <v>1192.75</v>
      </c>
      <c r="N44" s="59">
        <v>1192.75</v>
      </c>
      <c r="O44" s="3"/>
      <c r="P44" s="3"/>
      <c r="Q44" s="3"/>
      <c r="R44" s="3"/>
      <c r="S44" s="3"/>
      <c r="T44" s="3"/>
      <c r="U44" s="33"/>
      <c r="V44" s="33"/>
      <c r="W44" s="33"/>
      <c r="X44" s="33"/>
    </row>
    <row r="45" spans="1:24" ht="62.4" x14ac:dyDescent="0.25">
      <c r="A45" s="53">
        <v>35</v>
      </c>
      <c r="B45" s="54">
        <v>1</v>
      </c>
      <c r="C45" s="55" t="s">
        <v>40</v>
      </c>
      <c r="D45" s="55" t="s">
        <v>40</v>
      </c>
      <c r="E45" s="60" t="s">
        <v>84</v>
      </c>
      <c r="F45" s="38" t="s">
        <v>44</v>
      </c>
      <c r="G45" s="38" t="s">
        <v>45</v>
      </c>
      <c r="H45" s="38" t="s">
        <v>46</v>
      </c>
      <c r="I45" s="53" t="s">
        <v>64</v>
      </c>
      <c r="J45" s="53">
        <v>1</v>
      </c>
      <c r="K45" s="57" t="s">
        <v>48</v>
      </c>
      <c r="L45" s="57" t="s">
        <v>49</v>
      </c>
      <c r="M45" s="59">
        <v>976.79</v>
      </c>
      <c r="N45" s="59">
        <v>976.79</v>
      </c>
      <c r="O45" s="3"/>
      <c r="P45" s="3"/>
      <c r="Q45" s="3"/>
      <c r="R45" s="3"/>
      <c r="S45" s="3"/>
      <c r="T45" s="3"/>
      <c r="U45" s="33"/>
      <c r="V45" s="33"/>
      <c r="W45" s="33"/>
      <c r="X45" s="33"/>
    </row>
    <row r="46" spans="1:24" ht="62.4" x14ac:dyDescent="0.25">
      <c r="A46" s="53">
        <v>36</v>
      </c>
      <c r="B46" s="54">
        <v>1</v>
      </c>
      <c r="C46" s="55" t="s">
        <v>40</v>
      </c>
      <c r="D46" s="55" t="s">
        <v>40</v>
      </c>
      <c r="E46" s="60" t="s">
        <v>85</v>
      </c>
      <c r="F46" s="38" t="s">
        <v>44</v>
      </c>
      <c r="G46" s="38" t="s">
        <v>45</v>
      </c>
      <c r="H46" s="38" t="s">
        <v>46</v>
      </c>
      <c r="I46" s="53" t="s">
        <v>64</v>
      </c>
      <c r="J46" s="53">
        <v>1</v>
      </c>
      <c r="K46" s="57" t="s">
        <v>48</v>
      </c>
      <c r="L46" s="57" t="s">
        <v>49</v>
      </c>
      <c r="M46" s="59">
        <v>9729.31</v>
      </c>
      <c r="N46" s="59">
        <v>9729.31</v>
      </c>
      <c r="O46" s="3"/>
      <c r="P46" s="3"/>
      <c r="Q46" s="3"/>
      <c r="R46" s="3"/>
      <c r="S46" s="3"/>
      <c r="T46" s="3"/>
      <c r="U46" s="33"/>
      <c r="V46" s="33"/>
      <c r="W46" s="33"/>
      <c r="X46" s="33"/>
    </row>
    <row r="47" spans="1:24" ht="62.4" x14ac:dyDescent="0.25">
      <c r="A47" s="53">
        <v>37</v>
      </c>
      <c r="B47" s="54">
        <v>1</v>
      </c>
      <c r="C47" s="55" t="s">
        <v>40</v>
      </c>
      <c r="D47" s="55" t="s">
        <v>40</v>
      </c>
      <c r="E47" s="60" t="s">
        <v>86</v>
      </c>
      <c r="F47" s="38" t="s">
        <v>44</v>
      </c>
      <c r="G47" s="38" t="s">
        <v>45</v>
      </c>
      <c r="H47" s="38" t="s">
        <v>46</v>
      </c>
      <c r="I47" s="53" t="s">
        <v>64</v>
      </c>
      <c r="J47" s="53">
        <v>1</v>
      </c>
      <c r="K47" s="57" t="s">
        <v>48</v>
      </c>
      <c r="L47" s="57" t="s">
        <v>49</v>
      </c>
      <c r="M47" s="59">
        <v>4263.76</v>
      </c>
      <c r="N47" s="59">
        <v>4263.76</v>
      </c>
      <c r="O47" s="3"/>
      <c r="P47" s="3"/>
      <c r="Q47" s="3"/>
      <c r="R47" s="3"/>
      <c r="S47" s="3"/>
      <c r="T47" s="3"/>
      <c r="U47" s="33"/>
      <c r="V47" s="33"/>
      <c r="W47" s="33"/>
      <c r="X47" s="33"/>
    </row>
    <row r="48" spans="1:24" ht="62.4" x14ac:dyDescent="0.25">
      <c r="A48" s="53">
        <v>38</v>
      </c>
      <c r="B48" s="54">
        <v>1</v>
      </c>
      <c r="C48" s="55" t="s">
        <v>40</v>
      </c>
      <c r="D48" s="55" t="s">
        <v>40</v>
      </c>
      <c r="E48" s="61" t="s">
        <v>87</v>
      </c>
      <c r="F48" s="38" t="s">
        <v>44</v>
      </c>
      <c r="G48" s="38" t="s">
        <v>45</v>
      </c>
      <c r="H48" s="38" t="s">
        <v>46</v>
      </c>
      <c r="I48" s="53" t="s">
        <v>64</v>
      </c>
      <c r="J48" s="53">
        <v>1</v>
      </c>
      <c r="K48" s="57" t="s">
        <v>48</v>
      </c>
      <c r="L48" s="57" t="s">
        <v>49</v>
      </c>
      <c r="M48" s="59">
        <v>3096.51</v>
      </c>
      <c r="N48" s="59">
        <v>3096.51</v>
      </c>
      <c r="O48" s="3"/>
      <c r="P48" s="3"/>
      <c r="Q48" s="3"/>
      <c r="R48" s="3"/>
      <c r="S48" s="3"/>
      <c r="T48" s="3"/>
      <c r="U48" s="33"/>
      <c r="V48" s="33"/>
      <c r="W48" s="33"/>
      <c r="X48" s="33"/>
    </row>
    <row r="49" spans="1:24" s="30" customFormat="1" ht="20.25" customHeight="1" x14ac:dyDescent="0.3">
      <c r="A49" s="45" t="s">
        <v>88</v>
      </c>
      <c r="B49" s="45"/>
      <c r="C49" s="45"/>
      <c r="D49" s="45"/>
      <c r="E49" s="45"/>
      <c r="F49" s="45"/>
      <c r="G49" s="45"/>
      <c r="H49" s="31"/>
      <c r="I49" s="31"/>
      <c r="J49" s="31"/>
      <c r="K49" s="31"/>
      <c r="L49" s="31"/>
      <c r="M49" s="31"/>
      <c r="N49" s="28">
        <f>SUM(N11:N48)</f>
        <v>88738.430000000008</v>
      </c>
      <c r="O49" s="51"/>
      <c r="P49" s="51"/>
      <c r="Q49" s="51"/>
      <c r="R49" s="51"/>
      <c r="S49" s="51"/>
      <c r="T49" s="51"/>
      <c r="U49" s="52"/>
      <c r="V49" s="29">
        <f>SUM(V11:V48)</f>
        <v>0</v>
      </c>
      <c r="W49" s="32"/>
      <c r="X49" s="29">
        <f>SUM(X11:X48)</f>
        <v>0</v>
      </c>
    </row>
    <row r="50" spans="1:24" s="30" customFormat="1" ht="20.25" customHeight="1" x14ac:dyDescent="0.3">
      <c r="B50" s="65"/>
      <c r="C50" s="65"/>
      <c r="D50" s="65"/>
      <c r="E50" s="65"/>
      <c r="F50" s="65"/>
      <c r="G50" s="68" t="s">
        <v>89</v>
      </c>
      <c r="H50" s="69" t="s">
        <v>90</v>
      </c>
      <c r="I50" s="70"/>
      <c r="J50" s="66"/>
      <c r="K50" s="66"/>
      <c r="L50" s="66"/>
      <c r="M50" s="66"/>
      <c r="N50" s="67"/>
      <c r="O50" s="62"/>
      <c r="P50" s="62"/>
      <c r="Q50" s="62"/>
      <c r="R50" s="62"/>
      <c r="S50" s="62"/>
      <c r="T50" s="62"/>
      <c r="U50" s="62"/>
      <c r="V50" s="63"/>
      <c r="W50" s="64"/>
      <c r="X50" s="63"/>
    </row>
    <row r="51" spans="1:24" ht="20.25" customHeight="1" x14ac:dyDescent="0.25">
      <c r="A51" s="20"/>
      <c r="B51" s="20"/>
      <c r="C51" s="20" t="s">
        <v>29</v>
      </c>
      <c r="D51" s="20"/>
      <c r="E51" s="20"/>
      <c r="F51" s="20"/>
      <c r="G51" s="20"/>
      <c r="H51" s="21"/>
      <c r="I51" s="20"/>
      <c r="J51" s="21"/>
      <c r="K51" s="21"/>
      <c r="L51" s="21"/>
      <c r="M51" s="21"/>
      <c r="N51" s="21"/>
      <c r="O51" s="22"/>
      <c r="P51" s="22"/>
      <c r="Q51" s="22"/>
      <c r="R51" s="22"/>
      <c r="S51" s="22"/>
      <c r="T51" s="22"/>
      <c r="U51" s="22"/>
      <c r="V51" s="23"/>
      <c r="W51" s="24"/>
      <c r="X51" s="23"/>
    </row>
    <row r="52" spans="1:24" ht="85.2" customHeight="1" x14ac:dyDescent="0.25">
      <c r="A52" s="20"/>
      <c r="B52" s="37" t="s">
        <v>30</v>
      </c>
      <c r="C52" s="34" t="s">
        <v>35</v>
      </c>
      <c r="D52" s="20"/>
      <c r="E52" s="20"/>
      <c r="F52" s="20"/>
      <c r="G52" s="20"/>
      <c r="H52" s="21"/>
      <c r="I52" s="20"/>
      <c r="J52" s="21"/>
      <c r="K52" s="21"/>
      <c r="L52" s="21"/>
      <c r="M52" s="21"/>
      <c r="N52" s="21"/>
      <c r="O52" s="35"/>
      <c r="P52" s="35"/>
      <c r="Q52" s="35"/>
      <c r="R52" s="35"/>
      <c r="S52" s="35"/>
      <c r="T52" s="35"/>
      <c r="U52" s="35"/>
      <c r="V52" s="36"/>
      <c r="X52" s="36"/>
    </row>
    <row r="53" spans="1:24" ht="35.25" customHeight="1" x14ac:dyDescent="0.25"/>
    <row r="54" spans="1:24" ht="198" customHeight="1" x14ac:dyDescent="0.25">
      <c r="A54" s="41" t="s">
        <v>33</v>
      </c>
      <c r="B54" s="42"/>
      <c r="C54" s="43"/>
      <c r="D54" s="44" t="s">
        <v>37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</row>
    <row r="55" spans="1:24" x14ac:dyDescent="0.25">
      <c r="C55" s="1"/>
      <c r="D55" s="1"/>
      <c r="E55"/>
      <c r="F55"/>
      <c r="G55"/>
      <c r="I55"/>
    </row>
    <row r="56" spans="1:24" ht="13.8" x14ac:dyDescent="0.25">
      <c r="B56" s="10"/>
      <c r="C56" s="12"/>
      <c r="D56" s="10"/>
      <c r="E56" s="13"/>
      <c r="F56" s="13"/>
      <c r="G56"/>
      <c r="I56" s="13"/>
    </row>
    <row r="57" spans="1:24" ht="13.8" x14ac:dyDescent="0.25">
      <c r="B57" s="10"/>
      <c r="C57" s="39"/>
      <c r="D57" s="39"/>
      <c r="E57" s="14" t="s">
        <v>8</v>
      </c>
      <c r="F57" s="13"/>
      <c r="G57"/>
      <c r="I57" s="13"/>
    </row>
    <row r="58" spans="1:24" ht="29.4" customHeight="1" x14ac:dyDescent="0.25">
      <c r="B58" s="10"/>
      <c r="C58" s="12"/>
      <c r="D58" s="15"/>
      <c r="E58" s="14" t="s">
        <v>34</v>
      </c>
      <c r="F58" s="13"/>
      <c r="G58"/>
      <c r="I58" s="13"/>
    </row>
    <row r="59" spans="1:24" ht="13.8" x14ac:dyDescent="0.25">
      <c r="B59" s="10"/>
      <c r="C59" s="12"/>
      <c r="D59" s="15"/>
      <c r="E59" s="13"/>
      <c r="F59" s="13"/>
      <c r="G59"/>
      <c r="I59" s="13"/>
    </row>
    <row r="60" spans="1:24" ht="13.8" x14ac:dyDescent="0.25">
      <c r="B60" s="10" t="s">
        <v>9</v>
      </c>
      <c r="C60" s="12"/>
      <c r="D60" s="16"/>
      <c r="E60" s="13"/>
      <c r="F60" s="13"/>
      <c r="G60"/>
      <c r="I60" s="13"/>
    </row>
    <row r="61" spans="1:24" ht="13.8" x14ac:dyDescent="0.25">
      <c r="B61" s="10"/>
      <c r="C61" s="10"/>
      <c r="D61" s="10"/>
      <c r="E61" s="11"/>
      <c r="F61" s="11"/>
      <c r="I61" s="11"/>
    </row>
    <row r="62" spans="1:24" ht="13.8" x14ac:dyDescent="0.25">
      <c r="B62" s="10"/>
      <c r="C62" s="10"/>
      <c r="D62" s="10"/>
      <c r="E62" s="11"/>
      <c r="F62" s="11"/>
      <c r="I62" s="11"/>
    </row>
    <row r="63" spans="1:24" ht="13.8" x14ac:dyDescent="0.25">
      <c r="B63" s="10"/>
      <c r="C63" s="10"/>
      <c r="D63" s="10"/>
      <c r="E63" s="11"/>
      <c r="F63" s="11"/>
      <c r="I63" s="11"/>
    </row>
    <row r="64" spans="1:24" ht="13.8" x14ac:dyDescent="0.25">
      <c r="B64" s="10"/>
      <c r="C64" s="10"/>
      <c r="D64" s="10"/>
      <c r="E64" s="11"/>
      <c r="F64" s="11"/>
      <c r="I64" s="11"/>
    </row>
    <row r="65" spans="2:9" ht="13.8" x14ac:dyDescent="0.25">
      <c r="B65" s="10"/>
      <c r="C65" s="10"/>
      <c r="D65" s="10"/>
      <c r="E65" s="11"/>
      <c r="F65" s="11"/>
      <c r="I65" s="11"/>
    </row>
    <row r="66" spans="2:9" ht="13.8" x14ac:dyDescent="0.25">
      <c r="B66" s="10"/>
      <c r="C66" s="10"/>
      <c r="D66" s="10"/>
      <c r="E66" s="11"/>
      <c r="F66" s="11"/>
      <c r="I66" s="11"/>
    </row>
    <row r="67" spans="2:9" ht="13.8" x14ac:dyDescent="0.25">
      <c r="B67" s="10"/>
      <c r="C67" s="10"/>
      <c r="D67" s="10"/>
      <c r="E67" s="11"/>
      <c r="F67" s="11"/>
      <c r="I67" s="11"/>
    </row>
  </sheetData>
  <mergeCells count="12">
    <mergeCell ref="C57:D57"/>
    <mergeCell ref="D5:H5"/>
    <mergeCell ref="D6:H6"/>
    <mergeCell ref="D7:H7"/>
    <mergeCell ref="A54:C54"/>
    <mergeCell ref="D54:X54"/>
    <mergeCell ref="A49:G49"/>
    <mergeCell ref="K9:L9"/>
    <mergeCell ref="M9:M10"/>
    <mergeCell ref="N9:N10"/>
    <mergeCell ref="O9:X9"/>
    <mergeCell ref="O49:U4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2022-11-11T05:20:21Z</dcterms:modified>
</cp:coreProperties>
</file>